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6-11-18-RAN4-81\eMTC-RRM\draft\"/>
    </mc:Choice>
  </mc:AlternateContent>
  <bookViews>
    <workbookView xWindow="0" yWindow="0" windowWidth="27225" windowHeight="10560" activeTab="1"/>
  </bookViews>
  <sheets>
    <sheet name="cover" sheetId="3" r:id="rId1"/>
    <sheet name="results" sheetId="2" r:id="rId2"/>
    <sheet name="impact" sheetId="4" r:id="rId3"/>
  </sheets>
  <externalReferences>
    <externalReference r:id="rId4"/>
  </externalReferences>
  <definedNames>
    <definedName name="Categories">[1]Parameters!$C$3:$C$8</definedName>
    <definedName name="for">[1]Parameters!$D$3:$D$10</definedName>
    <definedName name="Statuses">[1]Parameters!$B$3:$B$20</definedName>
    <definedName name="Types">[1]Parameters!$A$3:$A$24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2" l="1"/>
  <c r="H28" i="2"/>
  <c r="D47" i="2" l="1"/>
  <c r="D46" i="2"/>
  <c r="D45" i="2"/>
  <c r="D44" i="2"/>
  <c r="D38" i="2"/>
  <c r="D37" i="2"/>
  <c r="D36" i="2"/>
  <c r="D35" i="2"/>
  <c r="O29" i="2" l="1"/>
  <c r="O28" i="2"/>
  <c r="O27" i="2"/>
  <c r="O26" i="2"/>
  <c r="D29" i="2" l="1"/>
  <c r="D28" i="2"/>
  <c r="D27" i="2"/>
  <c r="D26" i="2"/>
</calcChain>
</file>

<file path=xl/sharedStrings.xml><?xml version="1.0" encoding="utf-8"?>
<sst xmlns="http://schemas.openxmlformats.org/spreadsheetml/2006/main" count="137" uniqueCount="72">
  <si>
    <t>Intel</t>
  </si>
  <si>
    <t>Huawei</t>
  </si>
  <si>
    <t>Nokia</t>
  </si>
  <si>
    <t>Qualcomm</t>
  </si>
  <si>
    <t>Ericssson</t>
  </si>
  <si>
    <t>Duplex Mode</t>
  </si>
  <si>
    <t>Channel</t>
  </si>
  <si>
    <t>SNR</t>
  </si>
  <si>
    <t>Label</t>
  </si>
  <si>
    <t>FDD</t>
  </si>
  <si>
    <t>99th percentile results</t>
  </si>
  <si>
    <t>Tdoc number:</t>
  </si>
  <si>
    <t>Agenda item:</t>
  </si>
  <si>
    <t>Source:</t>
  </si>
  <si>
    <t>Title:</t>
  </si>
  <si>
    <t>5.5.3.1</t>
  </si>
  <si>
    <t>Intel Corporation</t>
  </si>
  <si>
    <t>Summary of eMTC MIB acquisition delay simulation results</t>
  </si>
  <si>
    <t>R4-1609113</t>
  </si>
  <si>
    <t>Requirement</t>
  </si>
  <si>
    <t>Delay terms (ms)</t>
  </si>
  <si>
    <t>LTE value</t>
  </si>
  <si>
    <t>Possible value for CE Mode A</t>
  </si>
  <si>
    <t>Possible value for CE Mode B</t>
  </si>
  <si>
    <t>B vs A</t>
  </si>
  <si>
    <t>Handover delay</t>
  </si>
  <si>
    <t>~28x</t>
  </si>
  <si>
    <t>Paging interruption</t>
  </si>
  <si>
    <t>or</t>
  </si>
  <si>
    <t>[max{80 + 80,1280} + 50] = [1330]</t>
  </si>
  <si>
    <t>[max{5010 + 5120, 10240} + 50] = [10290]</t>
  </si>
  <si>
    <t>~8x</t>
  </si>
  <si>
    <t>RRC re-establishment</t>
  </si>
  <si>
    <t>~7x</t>
  </si>
  <si>
    <t>RRC connection release with redirection</t>
  </si>
  <si>
    <t>~5x</t>
  </si>
  <si>
    <t>NOTE: for IDLE requirements a DRX cycle of length 1.28 sec is assumed</t>
  </si>
  <si>
    <r>
      <t>T</t>
    </r>
    <r>
      <rPr>
        <vertAlign val="subscript"/>
        <sz val="11"/>
        <color theme="1"/>
        <rFont val="Calibri"/>
        <family val="2"/>
        <scheme val="minor"/>
      </rPr>
      <t>search</t>
    </r>
    <r>
      <rPr>
        <sz val="11"/>
        <color theme="1"/>
        <rFont val="Calibri"/>
        <family val="2"/>
        <scheme val="minor"/>
      </rPr>
      <t xml:space="preserve"> + T</t>
    </r>
    <r>
      <rPr>
        <vertAlign val="subscript"/>
        <sz val="11"/>
        <color theme="1"/>
        <rFont val="Calibri"/>
        <family val="2"/>
        <scheme val="minor"/>
      </rPr>
      <t>IU</t>
    </r>
    <r>
      <rPr>
        <sz val="11"/>
        <color theme="1"/>
        <rFont val="Calibri"/>
        <family val="2"/>
        <scheme val="minor"/>
      </rPr>
      <t xml:space="preserve"> + T</t>
    </r>
    <r>
      <rPr>
        <vertAlign val="subscript"/>
        <sz val="11"/>
        <color theme="1"/>
        <rFont val="Calibri"/>
        <family val="2"/>
        <scheme val="minor"/>
      </rPr>
      <t xml:space="preserve">MIB + </t>
    </r>
    <r>
      <rPr>
        <sz val="11"/>
        <color theme="1"/>
        <rFont val="Calibri"/>
        <family val="2"/>
        <scheme val="minor"/>
      </rPr>
      <t>[20]</t>
    </r>
  </si>
  <si>
    <r>
      <t>[80 + T</t>
    </r>
    <r>
      <rPr>
        <vertAlign val="subscript"/>
        <sz val="11"/>
        <color theme="1"/>
        <rFont val="Calibri"/>
        <family val="2"/>
        <scheme val="minor"/>
      </rPr>
      <t>IU</t>
    </r>
    <r>
      <rPr>
        <sz val="11"/>
        <color theme="1"/>
        <rFont val="Calibri"/>
        <family val="2"/>
        <scheme val="minor"/>
      </rPr>
      <t xml:space="preserve"> + 80 + 20] =</t>
    </r>
  </si>
  <si>
    <r>
      <t>[80 + T</t>
    </r>
    <r>
      <rPr>
        <vertAlign val="subscript"/>
        <sz val="11"/>
        <color theme="1"/>
        <rFont val="Calibri"/>
        <family val="2"/>
        <scheme val="minor"/>
      </rPr>
      <t>IU</t>
    </r>
    <r>
      <rPr>
        <sz val="11"/>
        <color theme="1"/>
        <rFont val="Calibri"/>
        <family val="2"/>
        <scheme val="minor"/>
      </rPr>
      <t xml:space="preserve"> + 5010 + 20] =</t>
    </r>
  </si>
  <si>
    <r>
      <t>[180 + T</t>
    </r>
    <r>
      <rPr>
        <vertAlign val="subscript"/>
        <sz val="11"/>
        <color theme="1"/>
        <rFont val="Calibri"/>
        <family val="2"/>
        <scheme val="minor"/>
      </rPr>
      <t>IU</t>
    </r>
    <r>
      <rPr>
        <sz val="11"/>
        <color theme="1"/>
        <rFont val="Calibri"/>
        <family val="2"/>
        <scheme val="minor"/>
      </rPr>
      <t>]</t>
    </r>
  </si>
  <si>
    <r>
      <t xml:space="preserve"> [5110 + T</t>
    </r>
    <r>
      <rPr>
        <vertAlign val="subscript"/>
        <sz val="11"/>
        <color theme="1"/>
        <rFont val="Calibri"/>
        <family val="2"/>
        <scheme val="minor"/>
      </rPr>
      <t>IU</t>
    </r>
    <r>
      <rPr>
        <sz val="11"/>
        <color theme="1"/>
        <rFont val="Calibri"/>
        <family val="2"/>
        <scheme val="minor"/>
      </rPr>
      <t>]</t>
    </r>
  </si>
  <si>
    <r>
      <t>T</t>
    </r>
    <r>
      <rPr>
        <vertAlign val="subscript"/>
        <sz val="11"/>
        <color theme="1"/>
        <rFont val="Calibri"/>
        <family val="2"/>
        <scheme val="minor"/>
      </rPr>
      <t xml:space="preserve">SI-EUTRA-M1-NC </t>
    </r>
    <r>
      <rPr>
        <sz val="11"/>
        <color theme="1"/>
        <rFont val="Calibri"/>
        <family val="2"/>
        <scheme val="minor"/>
      </rPr>
      <t>+ 50</t>
    </r>
  </si>
  <si>
    <r>
      <t>T</t>
    </r>
    <r>
      <rPr>
        <vertAlign val="subscript"/>
        <sz val="11"/>
        <color theme="1"/>
        <rFont val="Calibri"/>
        <family val="2"/>
        <scheme val="minor"/>
      </rPr>
      <t xml:space="preserve">SI-EUTRA-M1-EC </t>
    </r>
    <r>
      <rPr>
        <sz val="11"/>
        <color theme="1"/>
        <rFont val="Calibri"/>
        <family val="2"/>
        <scheme val="minor"/>
      </rPr>
      <t>+ 50</t>
    </r>
  </si>
  <si>
    <r>
      <t>50 + N</t>
    </r>
    <r>
      <rPr>
        <vertAlign val="subscript"/>
        <sz val="11"/>
        <color theme="1"/>
        <rFont val="Calibri"/>
        <family val="2"/>
        <scheme val="minor"/>
      </rPr>
      <t>freq</t>
    </r>
    <r>
      <rPr>
        <sz val="11"/>
        <color theme="1"/>
        <rFont val="Calibri"/>
        <family val="2"/>
        <scheme val="minor"/>
      </rPr>
      <t>*Tsearch + T</t>
    </r>
    <r>
      <rPr>
        <vertAlign val="subscript"/>
        <sz val="11"/>
        <color theme="1"/>
        <rFont val="Calibri"/>
        <family val="2"/>
        <scheme val="minor"/>
      </rPr>
      <t xml:space="preserve">SI-EUTRA-M1-CEModeA </t>
    </r>
    <r>
      <rPr>
        <sz val="11"/>
        <color theme="1"/>
        <rFont val="Calibri"/>
        <family val="2"/>
        <scheme val="minor"/>
      </rPr>
      <t>+ T</t>
    </r>
    <r>
      <rPr>
        <vertAlign val="subscript"/>
        <sz val="11"/>
        <color theme="1"/>
        <rFont val="Calibri"/>
        <family val="2"/>
        <scheme val="minor"/>
      </rPr>
      <t>PRACH</t>
    </r>
  </si>
  <si>
    <r>
      <t>[50 + 160 +max{80 + 80,1280} + T</t>
    </r>
    <r>
      <rPr>
        <vertAlign val="subscript"/>
        <sz val="11"/>
        <color theme="1"/>
        <rFont val="Calibri"/>
        <family val="2"/>
        <scheme val="minor"/>
      </rPr>
      <t>PRACH</t>
    </r>
    <r>
      <rPr>
        <sz val="11"/>
        <color theme="1"/>
        <rFont val="Calibri"/>
        <family val="2"/>
        <scheme val="minor"/>
      </rPr>
      <t>] = [1490 + T</t>
    </r>
    <r>
      <rPr>
        <vertAlign val="subscript"/>
        <sz val="11"/>
        <color theme="1"/>
        <rFont val="Calibri"/>
        <family val="2"/>
        <scheme val="minor"/>
      </rPr>
      <t>PRACH</t>
    </r>
    <r>
      <rPr>
        <sz val="11"/>
        <color theme="1"/>
        <rFont val="Calibri"/>
        <family val="2"/>
        <scheme val="minor"/>
      </rPr>
      <t>]</t>
    </r>
  </si>
  <si>
    <r>
      <t>[50 + 160 + max{5010 + 5120,10240} + T</t>
    </r>
    <r>
      <rPr>
        <vertAlign val="subscript"/>
        <sz val="11"/>
        <color theme="1"/>
        <rFont val="Calibri"/>
        <family val="2"/>
        <scheme val="minor"/>
      </rPr>
      <t>PRACH</t>
    </r>
    <r>
      <rPr>
        <sz val="11"/>
        <color theme="1"/>
        <rFont val="Calibri"/>
        <family val="2"/>
        <scheme val="minor"/>
      </rPr>
      <t>] =</t>
    </r>
  </si>
  <si>
    <r>
      <t>[10450 + T</t>
    </r>
    <r>
      <rPr>
        <vertAlign val="subscript"/>
        <sz val="11"/>
        <color theme="1"/>
        <rFont val="Calibri"/>
        <family val="2"/>
        <scheme val="minor"/>
      </rPr>
      <t>PRACH</t>
    </r>
    <r>
      <rPr>
        <sz val="11"/>
        <color theme="1"/>
        <rFont val="Calibri"/>
        <family val="2"/>
        <scheme val="minor"/>
      </rPr>
      <t>]</t>
    </r>
  </si>
  <si>
    <r>
      <t>50 + N</t>
    </r>
    <r>
      <rPr>
        <vertAlign val="subscript"/>
        <sz val="11"/>
        <color theme="1"/>
        <rFont val="Calibri"/>
        <family val="2"/>
        <scheme val="minor"/>
      </rPr>
      <t>freq</t>
    </r>
    <r>
      <rPr>
        <sz val="11"/>
        <color theme="1"/>
        <rFont val="Calibri"/>
        <family val="2"/>
        <scheme val="minor"/>
      </rPr>
      <t>*Tsearch + T</t>
    </r>
    <r>
      <rPr>
        <vertAlign val="subscript"/>
        <sz val="11"/>
        <color theme="1"/>
        <rFont val="Calibri"/>
        <family val="2"/>
        <scheme val="minor"/>
      </rPr>
      <t xml:space="preserve">SI-EUTRA-M1-CEModeB </t>
    </r>
    <r>
      <rPr>
        <sz val="11"/>
        <color theme="1"/>
        <rFont val="Calibri"/>
        <family val="2"/>
        <scheme val="minor"/>
      </rPr>
      <t>+ T</t>
    </r>
    <r>
      <rPr>
        <vertAlign val="subscript"/>
        <sz val="11"/>
        <color theme="1"/>
        <rFont val="Calibri"/>
        <family val="2"/>
        <scheme val="minor"/>
      </rPr>
      <t>PRACH</t>
    </r>
  </si>
  <si>
    <r>
      <t>T</t>
    </r>
    <r>
      <rPr>
        <vertAlign val="subscript"/>
        <sz val="11"/>
        <color theme="1"/>
        <rFont val="Calibri"/>
        <family val="2"/>
        <scheme val="minor"/>
      </rPr>
      <t xml:space="preserve">RRC_procedure_delay </t>
    </r>
    <r>
      <rPr>
        <sz val="11"/>
        <color theme="1"/>
        <rFont val="Calibri"/>
        <family val="2"/>
        <scheme val="minor"/>
      </rPr>
      <t>+ T</t>
    </r>
    <r>
      <rPr>
        <vertAlign val="subscript"/>
        <sz val="11"/>
        <color theme="1"/>
        <rFont val="Calibri"/>
        <family val="2"/>
        <scheme val="minor"/>
      </rPr>
      <t xml:space="preserve">identify-E-UTRA cat-M1 </t>
    </r>
    <r>
      <rPr>
        <sz val="11"/>
        <color theme="1"/>
        <rFont val="Calibri"/>
        <family val="2"/>
        <scheme val="minor"/>
      </rPr>
      <t>+ T</t>
    </r>
    <r>
      <rPr>
        <vertAlign val="subscript"/>
        <sz val="11"/>
        <color theme="1"/>
        <rFont val="Calibri"/>
        <family val="2"/>
        <scheme val="minor"/>
      </rPr>
      <t xml:space="preserve">SI-E-UTRA cat-M1 </t>
    </r>
    <r>
      <rPr>
        <sz val="11"/>
        <color theme="1"/>
        <rFont val="Calibri"/>
        <family val="2"/>
        <scheme val="minor"/>
      </rPr>
      <t>+ T</t>
    </r>
    <r>
      <rPr>
        <vertAlign val="subscript"/>
        <sz val="11"/>
        <color theme="1"/>
        <rFont val="Calibri"/>
        <family val="2"/>
        <scheme val="minor"/>
      </rPr>
      <t>RA cat-M1</t>
    </r>
  </si>
  <si>
    <r>
      <t>[110 + 960 + max{80 + 80,1280} + T</t>
    </r>
    <r>
      <rPr>
        <vertAlign val="subscript"/>
        <sz val="11"/>
        <color theme="1"/>
        <rFont val="Calibri"/>
        <family val="2"/>
        <scheme val="minor"/>
      </rPr>
      <t>RA cat-M1</t>
    </r>
    <r>
      <rPr>
        <sz val="11"/>
        <color theme="1"/>
        <rFont val="Calibri"/>
        <family val="2"/>
        <scheme val="minor"/>
      </rPr>
      <t>] =</t>
    </r>
  </si>
  <si>
    <r>
      <t>[110 + 960 + max{5010 + 5120,10240} + T</t>
    </r>
    <r>
      <rPr>
        <vertAlign val="subscript"/>
        <sz val="11"/>
        <color theme="1"/>
        <rFont val="Calibri"/>
        <family val="2"/>
        <scheme val="minor"/>
      </rPr>
      <t>RA cat-M1</t>
    </r>
    <r>
      <rPr>
        <sz val="11"/>
        <color theme="1"/>
        <rFont val="Calibri"/>
        <family val="2"/>
        <scheme val="minor"/>
      </rPr>
      <t>] =</t>
    </r>
  </si>
  <si>
    <r>
      <t>[2350 + T</t>
    </r>
    <r>
      <rPr>
        <vertAlign val="subscript"/>
        <sz val="11"/>
        <color theme="1"/>
        <rFont val="Calibri"/>
        <family val="2"/>
        <scheme val="minor"/>
      </rPr>
      <t>RA cat-M1</t>
    </r>
    <r>
      <rPr>
        <sz val="11"/>
        <color theme="1"/>
        <rFont val="Calibri"/>
        <family val="2"/>
        <scheme val="minor"/>
      </rPr>
      <t>]</t>
    </r>
  </si>
  <si>
    <r>
      <t>[11310 + T</t>
    </r>
    <r>
      <rPr>
        <vertAlign val="subscript"/>
        <sz val="11"/>
        <color theme="1"/>
        <rFont val="Calibri"/>
        <family val="2"/>
        <scheme val="minor"/>
      </rPr>
      <t>RA cat-M1</t>
    </r>
    <r>
      <rPr>
        <sz val="11"/>
        <color theme="1"/>
        <rFont val="Calibri"/>
        <family val="2"/>
        <scheme val="minor"/>
      </rPr>
      <t>]</t>
    </r>
  </si>
  <si>
    <t>R4-1609258</t>
  </si>
  <si>
    <t>ETU1 2x1</t>
  </si>
  <si>
    <t>EPA1 2x1</t>
  </si>
  <si>
    <t>ETU30 2x1</t>
  </si>
  <si>
    <t>EPA5 2x1</t>
  </si>
  <si>
    <t>&gt; 640</t>
  </si>
  <si>
    <t>eMTC MIB acquisition delay (without impairments)</t>
  </si>
  <si>
    <t>eMTC MIB acquisition delay (with impairments)</t>
  </si>
  <si>
    <t>eMTC SIB1-BR acquisition delay (without impairments)</t>
  </si>
  <si>
    <t>&gt; 1280</t>
  </si>
  <si>
    <t>eMTC SIB2-BR acquisition delay (without impairments)</t>
  </si>
  <si>
    <t>&lt; 1 TTI</t>
  </si>
  <si>
    <t>&lt; 6 TTIs</t>
  </si>
  <si>
    <t>R4-1609696</t>
  </si>
  <si>
    <t>R4-1610051</t>
  </si>
  <si>
    <t>R4-1610652</t>
  </si>
  <si>
    <t>3GPP TSG-RAN WG4 meeting #81</t>
  </si>
  <si>
    <t>Reno, USA, 14-18 November,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</si>
</sst>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0" fillId="0" borderId="0" xfId="0" applyAlignment="1"/>
    <xf numFmtId="0" fontId="0" fillId="0" borderId="0" xfId="0" applyFont="1"/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2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eMTC MIB acquisition</a:t>
            </a:r>
            <a:r>
              <a:rPr lang="en-US" baseline="0"/>
              <a:t> delay (without impairments)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results!$E$24:$E$25</c:f>
              <c:strCache>
                <c:ptCount val="2"/>
                <c:pt idx="0">
                  <c:v>Intel</c:v>
                </c:pt>
                <c:pt idx="1">
                  <c:v>R4-1609113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results!$D$26:$D$29</c:f>
              <c:strCache>
                <c:ptCount val="4"/>
                <c:pt idx="0">
                  <c:v>FDD EPA5 2x1 SNR=-6dB</c:v>
                </c:pt>
                <c:pt idx="1">
                  <c:v>FDD ETU30 2x1 SNR=-6dB</c:v>
                </c:pt>
                <c:pt idx="2">
                  <c:v>FDD EPA1 2x1 SNR=-15dB</c:v>
                </c:pt>
                <c:pt idx="3">
                  <c:v>FDD ETU1 2x1 SNR=-15dB</c:v>
                </c:pt>
              </c:strCache>
            </c:strRef>
          </c:cat>
          <c:val>
            <c:numRef>
              <c:f>results!$E$26:$E$29</c:f>
              <c:numCache>
                <c:formatCode>General</c:formatCode>
                <c:ptCount val="4"/>
                <c:pt idx="0">
                  <c:v>40</c:v>
                </c:pt>
                <c:pt idx="1">
                  <c:v>40</c:v>
                </c:pt>
                <c:pt idx="2">
                  <c:v>1610</c:v>
                </c:pt>
                <c:pt idx="3">
                  <c:v>1850</c:v>
                </c:pt>
              </c:numCache>
            </c:numRef>
          </c:val>
        </c:ser>
        <c:ser>
          <c:idx val="1"/>
          <c:order val="1"/>
          <c:tx>
            <c:strRef>
              <c:f>results!$F$24:$F$25</c:f>
              <c:strCache>
                <c:ptCount val="2"/>
                <c:pt idx="0">
                  <c:v>Huawei</c:v>
                </c:pt>
                <c:pt idx="1">
                  <c:v>R4-1610051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results!$D$26:$D$29</c:f>
              <c:strCache>
                <c:ptCount val="4"/>
                <c:pt idx="0">
                  <c:v>FDD EPA5 2x1 SNR=-6dB</c:v>
                </c:pt>
                <c:pt idx="1">
                  <c:v>FDD ETU30 2x1 SNR=-6dB</c:v>
                </c:pt>
                <c:pt idx="2">
                  <c:v>FDD EPA1 2x1 SNR=-15dB</c:v>
                </c:pt>
                <c:pt idx="3">
                  <c:v>FDD ETU1 2x1 SNR=-15dB</c:v>
                </c:pt>
              </c:strCache>
            </c:strRef>
          </c:cat>
          <c:val>
            <c:numRef>
              <c:f>results!$F$26:$F$29</c:f>
              <c:numCache>
                <c:formatCode>General</c:formatCode>
                <c:ptCount val="4"/>
              </c:numCache>
            </c:numRef>
          </c:val>
        </c:ser>
        <c:ser>
          <c:idx val="2"/>
          <c:order val="2"/>
          <c:tx>
            <c:strRef>
              <c:f>results!$G$24:$G$25</c:f>
              <c:strCache>
                <c:ptCount val="2"/>
                <c:pt idx="0">
                  <c:v>Nokia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results!$D$26:$D$29</c:f>
              <c:strCache>
                <c:ptCount val="4"/>
                <c:pt idx="0">
                  <c:v>FDD EPA5 2x1 SNR=-6dB</c:v>
                </c:pt>
                <c:pt idx="1">
                  <c:v>FDD ETU30 2x1 SNR=-6dB</c:v>
                </c:pt>
                <c:pt idx="2">
                  <c:v>FDD EPA1 2x1 SNR=-15dB</c:v>
                </c:pt>
                <c:pt idx="3">
                  <c:v>FDD ETU1 2x1 SNR=-15dB</c:v>
                </c:pt>
              </c:strCache>
            </c:strRef>
          </c:cat>
          <c:val>
            <c:numRef>
              <c:f>results!$G$26:$G$29</c:f>
              <c:numCache>
                <c:formatCode>General</c:formatCode>
                <c:ptCount val="4"/>
              </c:numCache>
            </c:numRef>
          </c:val>
        </c:ser>
        <c:ser>
          <c:idx val="3"/>
          <c:order val="3"/>
          <c:tx>
            <c:strRef>
              <c:f>results!$H$24:$H$25</c:f>
              <c:strCache>
                <c:ptCount val="2"/>
                <c:pt idx="0">
                  <c:v>Qualcomm</c:v>
                </c:pt>
                <c:pt idx="1">
                  <c:v>R4-1609258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results!$D$26:$D$29</c:f>
              <c:strCache>
                <c:ptCount val="4"/>
                <c:pt idx="0">
                  <c:v>FDD EPA5 2x1 SNR=-6dB</c:v>
                </c:pt>
                <c:pt idx="1">
                  <c:v>FDD ETU30 2x1 SNR=-6dB</c:v>
                </c:pt>
                <c:pt idx="2">
                  <c:v>FDD EPA1 2x1 SNR=-15dB</c:v>
                </c:pt>
                <c:pt idx="3">
                  <c:v>FDD ETU1 2x1 SNR=-15dB</c:v>
                </c:pt>
              </c:strCache>
            </c:strRef>
          </c:cat>
          <c:val>
            <c:numRef>
              <c:f>results!$H$26:$H$29</c:f>
              <c:numCache>
                <c:formatCode>General</c:formatCode>
                <c:ptCount val="4"/>
                <c:pt idx="0">
                  <c:v>120</c:v>
                </c:pt>
                <c:pt idx="1">
                  <c:v>120</c:v>
                </c:pt>
                <c:pt idx="2">
                  <c:v>2000</c:v>
                </c:pt>
                <c:pt idx="3">
                  <c:v>2000</c:v>
                </c:pt>
              </c:numCache>
            </c:numRef>
          </c:val>
        </c:ser>
        <c:ser>
          <c:idx val="4"/>
          <c:order val="4"/>
          <c:tx>
            <c:strRef>
              <c:f>results!$I$24:$I$25</c:f>
              <c:strCache>
                <c:ptCount val="2"/>
                <c:pt idx="0">
                  <c:v>Ericssson</c:v>
                </c:pt>
                <c:pt idx="1">
                  <c:v>R4-1609696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results!$D$26:$D$29</c:f>
              <c:strCache>
                <c:ptCount val="4"/>
                <c:pt idx="0">
                  <c:v>FDD EPA5 2x1 SNR=-6dB</c:v>
                </c:pt>
                <c:pt idx="1">
                  <c:v>FDD ETU30 2x1 SNR=-6dB</c:v>
                </c:pt>
                <c:pt idx="2">
                  <c:v>FDD EPA1 2x1 SNR=-15dB</c:v>
                </c:pt>
                <c:pt idx="3">
                  <c:v>FDD ETU1 2x1 SNR=-15dB</c:v>
                </c:pt>
              </c:strCache>
            </c:strRef>
          </c:cat>
          <c:val>
            <c:numRef>
              <c:f>results!$I$26:$I$29</c:f>
              <c:numCache>
                <c:formatCode>General</c:formatCode>
                <c:ptCount val="4"/>
                <c:pt idx="0">
                  <c:v>40</c:v>
                </c:pt>
                <c:pt idx="1">
                  <c:v>40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3433752"/>
        <c:axId val="513434536"/>
        <c:extLst>
          <c:ext xmlns:c15="http://schemas.microsoft.com/office/drawing/2012/chart" uri="{02D57815-91ED-43cb-92C2-25804820EDAC}">
            <c15:filteredBa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results!$J$24:$J$25</c15:sqref>
                        </c15:formulaRef>
                      </c:ext>
                    </c:extLst>
                    <c:strCache>
                      <c:ptCount val="2"/>
                      <c:pt idx="0">
                        <c:v>Ericssson</c:v>
                      </c:pt>
                      <c:pt idx="1">
                        <c:v>R4-1609696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results!$D$26:$D$29</c15:sqref>
                        </c15:formulaRef>
                      </c:ext>
                    </c:extLst>
                    <c:strCache>
                      <c:ptCount val="4"/>
                      <c:pt idx="0">
                        <c:v>FDD EPA5 2x1 SNR=-6dB</c:v>
                      </c:pt>
                      <c:pt idx="1">
                        <c:v>FDD ETU30 2x1 SNR=-6dB</c:v>
                      </c:pt>
                      <c:pt idx="2">
                        <c:v>FDD EPA1 2x1 SNR=-15dB</c:v>
                      </c:pt>
                      <c:pt idx="3">
                        <c:v>FDD ETU1 2x1 SNR=-15dB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results!$J$26:$J$29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</c15:ser>
            </c15:filteredBarSeries>
          </c:ext>
        </c:extLst>
      </c:barChart>
      <c:catAx>
        <c:axId val="513433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Test case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3434536"/>
        <c:crosses val="autoZero"/>
        <c:auto val="1"/>
        <c:lblAlgn val="ctr"/>
        <c:lblOffset val="100"/>
        <c:noMultiLvlLbl val="0"/>
      </c:catAx>
      <c:valAx>
        <c:axId val="513434536"/>
        <c:scaling>
          <c:orientation val="minMax"/>
          <c:max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MIB acquisition delay (99th percentile)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3433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eMTC MIB acquisition</a:t>
            </a:r>
            <a:r>
              <a:rPr lang="en-US" baseline="0"/>
              <a:t> delay (with impairments)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results!$P$24:$P$25</c:f>
              <c:strCache>
                <c:ptCount val="2"/>
                <c:pt idx="0">
                  <c:v>Intel</c:v>
                </c:pt>
                <c:pt idx="1">
                  <c:v>R4-1609113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results!$O$26:$O$29</c:f>
              <c:strCache>
                <c:ptCount val="4"/>
                <c:pt idx="0">
                  <c:v>FDD EPA5 2x1 SNR=-6dB</c:v>
                </c:pt>
                <c:pt idx="1">
                  <c:v>FDD ETU30 2x1 SNR=-6dB</c:v>
                </c:pt>
                <c:pt idx="2">
                  <c:v>FDD EPA1 2x1 SNR=-15dB</c:v>
                </c:pt>
                <c:pt idx="3">
                  <c:v>FDD ETU1 2x1 SNR=-15dB</c:v>
                </c:pt>
              </c:strCache>
            </c:strRef>
          </c:cat>
          <c:val>
            <c:numRef>
              <c:f>results!$P$26:$P$29</c:f>
              <c:numCache>
                <c:formatCode>General</c:formatCode>
                <c:ptCount val="4"/>
                <c:pt idx="0">
                  <c:v>80</c:v>
                </c:pt>
                <c:pt idx="1">
                  <c:v>40</c:v>
                </c:pt>
                <c:pt idx="2">
                  <c:v>3610</c:v>
                </c:pt>
                <c:pt idx="3">
                  <c:v>5010</c:v>
                </c:pt>
              </c:numCache>
            </c:numRef>
          </c:val>
        </c:ser>
        <c:ser>
          <c:idx val="1"/>
          <c:order val="1"/>
          <c:tx>
            <c:strRef>
              <c:f>results!$Q$24:$Q$25</c:f>
              <c:strCache>
                <c:ptCount val="2"/>
                <c:pt idx="0">
                  <c:v>Huawei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results!$O$26:$O$29</c:f>
              <c:strCache>
                <c:ptCount val="4"/>
                <c:pt idx="0">
                  <c:v>FDD EPA5 2x1 SNR=-6dB</c:v>
                </c:pt>
                <c:pt idx="1">
                  <c:v>FDD ETU30 2x1 SNR=-6dB</c:v>
                </c:pt>
                <c:pt idx="2">
                  <c:v>FDD EPA1 2x1 SNR=-15dB</c:v>
                </c:pt>
                <c:pt idx="3">
                  <c:v>FDD ETU1 2x1 SNR=-15dB</c:v>
                </c:pt>
              </c:strCache>
            </c:strRef>
          </c:cat>
          <c:val>
            <c:numRef>
              <c:f>results!$Q$26:$Q$29</c:f>
              <c:numCache>
                <c:formatCode>General</c:formatCode>
                <c:ptCount val="4"/>
              </c:numCache>
            </c:numRef>
          </c:val>
        </c:ser>
        <c:ser>
          <c:idx val="2"/>
          <c:order val="2"/>
          <c:tx>
            <c:strRef>
              <c:f>results!$R$24:$R$25</c:f>
              <c:strCache>
                <c:ptCount val="2"/>
                <c:pt idx="0">
                  <c:v>Nokia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results!$O$26:$O$29</c:f>
              <c:strCache>
                <c:ptCount val="4"/>
                <c:pt idx="0">
                  <c:v>FDD EPA5 2x1 SNR=-6dB</c:v>
                </c:pt>
                <c:pt idx="1">
                  <c:v>FDD ETU30 2x1 SNR=-6dB</c:v>
                </c:pt>
                <c:pt idx="2">
                  <c:v>FDD EPA1 2x1 SNR=-15dB</c:v>
                </c:pt>
                <c:pt idx="3">
                  <c:v>FDD ETU1 2x1 SNR=-15dB</c:v>
                </c:pt>
              </c:strCache>
            </c:strRef>
          </c:cat>
          <c:val>
            <c:numRef>
              <c:f>results!$R$26:$R$29</c:f>
              <c:numCache>
                <c:formatCode>General</c:formatCode>
                <c:ptCount val="4"/>
              </c:numCache>
            </c:numRef>
          </c:val>
        </c:ser>
        <c:ser>
          <c:idx val="3"/>
          <c:order val="3"/>
          <c:tx>
            <c:strRef>
              <c:f>results!$S$24:$S$25</c:f>
              <c:strCache>
                <c:ptCount val="2"/>
                <c:pt idx="0">
                  <c:v>Qualcomm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results!$O$26:$O$29</c:f>
              <c:strCache>
                <c:ptCount val="4"/>
                <c:pt idx="0">
                  <c:v>FDD EPA5 2x1 SNR=-6dB</c:v>
                </c:pt>
                <c:pt idx="1">
                  <c:v>FDD ETU30 2x1 SNR=-6dB</c:v>
                </c:pt>
                <c:pt idx="2">
                  <c:v>FDD EPA1 2x1 SNR=-15dB</c:v>
                </c:pt>
                <c:pt idx="3">
                  <c:v>FDD ETU1 2x1 SNR=-15dB</c:v>
                </c:pt>
              </c:strCache>
            </c:strRef>
          </c:cat>
          <c:val>
            <c:numRef>
              <c:f>results!$S$26:$S$29</c:f>
              <c:numCache>
                <c:formatCode>General</c:formatCode>
                <c:ptCount val="4"/>
              </c:numCache>
            </c:numRef>
          </c:val>
        </c:ser>
        <c:ser>
          <c:idx val="4"/>
          <c:order val="4"/>
          <c:tx>
            <c:strRef>
              <c:f>results!$T$24:$T$25</c:f>
              <c:strCache>
                <c:ptCount val="2"/>
                <c:pt idx="0">
                  <c:v>Ericssson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results!$O$26:$O$29</c:f>
              <c:strCache>
                <c:ptCount val="4"/>
                <c:pt idx="0">
                  <c:v>FDD EPA5 2x1 SNR=-6dB</c:v>
                </c:pt>
                <c:pt idx="1">
                  <c:v>FDD ETU30 2x1 SNR=-6dB</c:v>
                </c:pt>
                <c:pt idx="2">
                  <c:v>FDD EPA1 2x1 SNR=-15dB</c:v>
                </c:pt>
                <c:pt idx="3">
                  <c:v>FDD ETU1 2x1 SNR=-15dB</c:v>
                </c:pt>
              </c:strCache>
            </c:strRef>
          </c:cat>
          <c:val>
            <c:numRef>
              <c:f>results!$T$26:$T$29</c:f>
              <c:numCache>
                <c:formatCode>General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2688360"/>
        <c:axId val="542689928"/>
        <c:extLst>
          <c:ext xmlns:c15="http://schemas.microsoft.com/office/drawing/2012/chart" uri="{02D57815-91ED-43cb-92C2-25804820EDAC}">
            <c15:filteredBa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results!$U$24:$U$25</c15:sqref>
                        </c15:formulaRef>
                      </c:ext>
                    </c:extLst>
                    <c:strCache>
                      <c:ptCount val="2"/>
                      <c:pt idx="0">
                        <c:v>Ericssson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results!$O$26:$O$29</c15:sqref>
                        </c15:formulaRef>
                      </c:ext>
                    </c:extLst>
                    <c:strCache>
                      <c:ptCount val="4"/>
                      <c:pt idx="0">
                        <c:v>FDD EPA5 2x1 SNR=-6dB</c:v>
                      </c:pt>
                      <c:pt idx="1">
                        <c:v>FDD ETU30 2x1 SNR=-6dB</c:v>
                      </c:pt>
                      <c:pt idx="2">
                        <c:v>FDD EPA1 2x1 SNR=-15dB</c:v>
                      </c:pt>
                      <c:pt idx="3">
                        <c:v>FDD ETU1 2x1 SNR=-15dB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results!$U$26:$U$29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</c15:ser>
            </c15:filteredBarSeries>
          </c:ext>
        </c:extLst>
      </c:barChart>
      <c:catAx>
        <c:axId val="542688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Test case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689928"/>
        <c:crosses val="autoZero"/>
        <c:auto val="1"/>
        <c:lblAlgn val="ctr"/>
        <c:lblOffset val="100"/>
        <c:noMultiLvlLbl val="0"/>
      </c:catAx>
      <c:valAx>
        <c:axId val="542689928"/>
        <c:scaling>
          <c:orientation val="minMax"/>
          <c:max val="52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MIB acquisition delay (99th percentile)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688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233361</xdr:colOff>
      <xdr:row>1</xdr:row>
      <xdr:rowOff>9525</xdr:rowOff>
    </xdr:from>
    <xdr:to>
      <xdr:col>9</xdr:col>
      <xdr:colOff>600074</xdr:colOff>
      <xdr:row>20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14286</xdr:colOff>
      <xdr:row>1</xdr:row>
      <xdr:rowOff>9524</xdr:rowOff>
    </xdr:from>
    <xdr:to>
      <xdr:col>19</xdr:col>
      <xdr:colOff>380999</xdr:colOff>
      <xdr:row>20</xdr:row>
      <xdr:rowOff>152399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repo/pvt_aioffe_STANDARDS/3GPP/meetings/2016-10-14-RAN4-80bis/LOD_RAN4%2380-B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eMTC"/>
      <sheetName val="FeMTC"/>
      <sheetName val="NB-IoT"/>
      <sheetName val="eNB-IoT"/>
      <sheetName val="CAT1-1RX"/>
      <sheetName val="TRP-TRS"/>
      <sheetName val="MIMO-OTA"/>
      <sheetName val="NR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response</v>
          </cell>
        </row>
        <row r="24">
          <cell r="A24" t="str">
            <v>other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3" sqref="A3"/>
    </sheetView>
  </sheetViews>
  <sheetFormatPr defaultRowHeight="15" x14ac:dyDescent="0.25"/>
  <cols>
    <col min="1" max="1" width="37.5703125" bestFit="1" customWidth="1"/>
    <col min="2" max="2" width="54" bestFit="1" customWidth="1"/>
  </cols>
  <sheetData>
    <row r="1" spans="1:2" x14ac:dyDescent="0.25">
      <c r="A1" s="2" t="s">
        <v>70</v>
      </c>
    </row>
    <row r="2" spans="1:2" x14ac:dyDescent="0.25">
      <c r="A2" t="s">
        <v>71</v>
      </c>
    </row>
    <row r="4" spans="1:2" x14ac:dyDescent="0.25">
      <c r="A4" s="2" t="s">
        <v>11</v>
      </c>
      <c r="B4" s="2" t="s">
        <v>69</v>
      </c>
    </row>
    <row r="5" spans="1:2" x14ac:dyDescent="0.25">
      <c r="A5" s="2" t="s">
        <v>12</v>
      </c>
      <c r="B5" s="2" t="s">
        <v>15</v>
      </c>
    </row>
    <row r="6" spans="1:2" x14ac:dyDescent="0.25">
      <c r="A6" s="2" t="s">
        <v>13</v>
      </c>
      <c r="B6" s="2" t="s">
        <v>16</v>
      </c>
    </row>
    <row r="7" spans="1:2" x14ac:dyDescent="0.25">
      <c r="A7" s="2" t="s">
        <v>14</v>
      </c>
      <c r="B7" s="2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2:U47"/>
  <sheetViews>
    <sheetView tabSelected="1" topLeftCell="A7" workbookViewId="0">
      <selection activeCell="L33" sqref="L33"/>
    </sheetView>
  </sheetViews>
  <sheetFormatPr defaultColWidth="9.140625" defaultRowHeight="15" x14ac:dyDescent="0.25"/>
  <cols>
    <col min="1" max="1" width="12.85546875" style="1" bestFit="1" customWidth="1"/>
    <col min="2" max="2" width="9.7109375" style="1" bestFit="1" customWidth="1"/>
    <col min="3" max="3" width="9.140625" style="1"/>
    <col min="4" max="4" width="23.28515625" style="1" bestFit="1" customWidth="1"/>
    <col min="5" max="6" width="10.85546875" style="1" bestFit="1" customWidth="1"/>
    <col min="7" max="7" width="9.140625" style="1"/>
    <col min="8" max="8" width="10.5703125" style="1" bestFit="1" customWidth="1"/>
    <col min="9" max="9" width="10.85546875" style="1" bestFit="1" customWidth="1"/>
    <col min="10" max="11" width="9.140625" style="1"/>
    <col min="12" max="12" width="12.85546875" style="1" bestFit="1" customWidth="1"/>
    <col min="13" max="13" width="9.7109375" style="1" bestFit="1" customWidth="1"/>
    <col min="14" max="14" width="9.140625" style="1"/>
    <col min="15" max="15" width="23.28515625" style="1" bestFit="1" customWidth="1"/>
    <col min="16" max="16" width="10.28515625" style="1" customWidth="1"/>
    <col min="17" max="18" width="9.140625" style="1"/>
    <col min="19" max="19" width="10.5703125" style="1" bestFit="1" customWidth="1"/>
    <col min="20" max="20" width="10.85546875" style="1" bestFit="1" customWidth="1"/>
    <col min="21" max="16384" width="9.140625" style="1"/>
  </cols>
  <sheetData>
    <row r="22" spans="1:21" x14ac:dyDescent="0.25">
      <c r="A22" s="11" t="s">
        <v>60</v>
      </c>
      <c r="B22" s="11"/>
      <c r="C22" s="11"/>
      <c r="D22" s="11"/>
      <c r="E22" s="11"/>
      <c r="F22" s="11"/>
      <c r="G22" s="11"/>
      <c r="H22" s="11"/>
      <c r="I22" s="11"/>
      <c r="J22" s="11"/>
      <c r="L22" s="11" t="s">
        <v>61</v>
      </c>
      <c r="M22" s="11"/>
      <c r="N22" s="11"/>
      <c r="O22" s="11"/>
      <c r="P22" s="11"/>
      <c r="Q22" s="11"/>
      <c r="R22" s="11"/>
      <c r="S22" s="11"/>
      <c r="T22" s="11"/>
      <c r="U22" s="11"/>
    </row>
    <row r="23" spans="1:21" x14ac:dyDescent="0.25">
      <c r="E23" s="11" t="s">
        <v>10</v>
      </c>
      <c r="F23" s="11"/>
      <c r="G23" s="11"/>
      <c r="H23" s="11"/>
      <c r="I23" s="11"/>
      <c r="J23" s="11"/>
      <c r="P23" s="11" t="s">
        <v>10</v>
      </c>
      <c r="Q23" s="11"/>
      <c r="R23" s="11"/>
      <c r="S23" s="11"/>
      <c r="T23" s="11"/>
      <c r="U23" s="11"/>
    </row>
    <row r="24" spans="1:21" x14ac:dyDescent="0.25">
      <c r="E24" s="1" t="s">
        <v>0</v>
      </c>
      <c r="F24" s="1" t="s">
        <v>1</v>
      </c>
      <c r="G24" s="1" t="s">
        <v>2</v>
      </c>
      <c r="H24" s="1" t="s">
        <v>3</v>
      </c>
      <c r="I24" s="1" t="s">
        <v>4</v>
      </c>
      <c r="P24" s="1" t="s">
        <v>0</v>
      </c>
      <c r="Q24" s="1" t="s">
        <v>1</v>
      </c>
      <c r="R24" s="1" t="s">
        <v>2</v>
      </c>
      <c r="S24" s="1" t="s">
        <v>3</v>
      </c>
      <c r="T24" s="1" t="s">
        <v>4</v>
      </c>
    </row>
    <row r="25" spans="1:21" x14ac:dyDescent="0.25">
      <c r="A25" s="1" t="s">
        <v>5</v>
      </c>
      <c r="B25" s="1" t="s">
        <v>6</v>
      </c>
      <c r="C25" s="1" t="s">
        <v>7</v>
      </c>
      <c r="D25" s="1" t="s">
        <v>8</v>
      </c>
      <c r="E25" s="1" t="s">
        <v>18</v>
      </c>
      <c r="F25" s="1" t="s">
        <v>68</v>
      </c>
      <c r="H25" s="1" t="s">
        <v>54</v>
      </c>
      <c r="I25" s="1" t="s">
        <v>67</v>
      </c>
      <c r="L25" s="1" t="s">
        <v>5</v>
      </c>
      <c r="M25" s="1" t="s">
        <v>6</v>
      </c>
      <c r="N25" s="1" t="s">
        <v>7</v>
      </c>
      <c r="O25" s="1" t="s">
        <v>8</v>
      </c>
      <c r="P25" s="1" t="s">
        <v>18</v>
      </c>
    </row>
    <row r="26" spans="1:21" x14ac:dyDescent="0.25">
      <c r="A26" s="1" t="s">
        <v>9</v>
      </c>
      <c r="B26" s="1" t="s">
        <v>58</v>
      </c>
      <c r="C26" s="1">
        <v>-6</v>
      </c>
      <c r="D26" s="1" t="str">
        <f>CONCATENATE(A26," ",B26," SNR=",C26,"dB")</f>
        <v>FDD EPA5 2x1 SNR=-6dB</v>
      </c>
      <c r="E26" s="1">
        <v>40</v>
      </c>
      <c r="H26" s="1">
        <v>120</v>
      </c>
      <c r="I26" s="1">
        <v>40</v>
      </c>
      <c r="L26" s="1" t="s">
        <v>9</v>
      </c>
      <c r="M26" s="1" t="s">
        <v>58</v>
      </c>
      <c r="N26" s="1">
        <v>-6</v>
      </c>
      <c r="O26" s="1" t="str">
        <f>CONCATENATE(L26," ",M26," SNR=",N26,"dB")</f>
        <v>FDD EPA5 2x1 SNR=-6dB</v>
      </c>
      <c r="P26" s="1">
        <v>80</v>
      </c>
    </row>
    <row r="27" spans="1:21" x14ac:dyDescent="0.25">
      <c r="A27" s="1" t="s">
        <v>9</v>
      </c>
      <c r="B27" s="1" t="s">
        <v>57</v>
      </c>
      <c r="C27" s="1">
        <v>-6</v>
      </c>
      <c r="D27" s="1" t="str">
        <f>CONCATENATE(A27," ",B27," SNR=",C27,"dB")</f>
        <v>FDD ETU30 2x1 SNR=-6dB</v>
      </c>
      <c r="E27" s="1">
        <v>40</v>
      </c>
      <c r="H27" s="1">
        <v>120</v>
      </c>
      <c r="I27" s="1">
        <v>40</v>
      </c>
      <c r="L27" s="1" t="s">
        <v>9</v>
      </c>
      <c r="M27" s="1" t="s">
        <v>57</v>
      </c>
      <c r="N27" s="1">
        <v>-6</v>
      </c>
      <c r="O27" s="1" t="str">
        <f>CONCATENATE(L27," ",M27," SNR=",N27,"dB")</f>
        <v>FDD ETU30 2x1 SNR=-6dB</v>
      </c>
      <c r="P27" s="1">
        <v>40</v>
      </c>
    </row>
    <row r="28" spans="1:21" x14ac:dyDescent="0.25">
      <c r="A28" s="1" t="s">
        <v>9</v>
      </c>
      <c r="B28" s="1" t="s">
        <v>56</v>
      </c>
      <c r="C28" s="1">
        <v>-15</v>
      </c>
      <c r="D28" s="1" t="str">
        <f>CONCATENATE(A28," ",B28," SNR=",C28,"dB")</f>
        <v>FDD EPA1 2x1 SNR=-15dB</v>
      </c>
      <c r="E28" s="1">
        <v>1610</v>
      </c>
      <c r="H28" s="1">
        <f>50*40</f>
        <v>2000</v>
      </c>
      <c r="I28" s="1" t="s">
        <v>59</v>
      </c>
      <c r="L28" s="1" t="s">
        <v>9</v>
      </c>
      <c r="M28" s="1" t="s">
        <v>56</v>
      </c>
      <c r="N28" s="1">
        <v>-15</v>
      </c>
      <c r="O28" s="1" t="str">
        <f>CONCATENATE(L28," ",M28," SNR=",N28,"dB")</f>
        <v>FDD EPA1 2x1 SNR=-15dB</v>
      </c>
      <c r="P28" s="1">
        <v>3610</v>
      </c>
    </row>
    <row r="29" spans="1:21" x14ac:dyDescent="0.25">
      <c r="A29" s="1" t="s">
        <v>9</v>
      </c>
      <c r="B29" s="1" t="s">
        <v>55</v>
      </c>
      <c r="C29" s="1">
        <v>-15</v>
      </c>
      <c r="D29" s="1" t="str">
        <f>CONCATENATE(A29," ",B29," SNR=",C29,"dB")</f>
        <v>FDD ETU1 2x1 SNR=-15dB</v>
      </c>
      <c r="E29" s="1">
        <v>1850</v>
      </c>
      <c r="H29" s="1">
        <f>50*40</f>
        <v>2000</v>
      </c>
      <c r="I29" s="1" t="s">
        <v>59</v>
      </c>
      <c r="L29" s="1" t="s">
        <v>9</v>
      </c>
      <c r="M29" s="1" t="s">
        <v>55</v>
      </c>
      <c r="N29" s="1">
        <v>-15</v>
      </c>
      <c r="O29" s="1" t="str">
        <f>CONCATENATE(L29," ",M29," SNR=",N29,"dB")</f>
        <v>FDD ETU1 2x1 SNR=-15dB</v>
      </c>
      <c r="P29" s="1">
        <v>5010</v>
      </c>
    </row>
    <row r="31" spans="1:21" x14ac:dyDescent="0.25">
      <c r="A31" s="11" t="s">
        <v>62</v>
      </c>
      <c r="B31" s="11"/>
      <c r="C31" s="11"/>
      <c r="D31" s="11"/>
      <c r="E31" s="11"/>
      <c r="F31" s="11"/>
      <c r="G31" s="11"/>
      <c r="H31" s="11"/>
      <c r="I31" s="11"/>
      <c r="J31" s="11"/>
    </row>
    <row r="32" spans="1:21" x14ac:dyDescent="0.25">
      <c r="E32" s="11" t="s">
        <v>10</v>
      </c>
      <c r="F32" s="11"/>
      <c r="G32" s="11"/>
      <c r="H32" s="11"/>
      <c r="I32" s="11"/>
      <c r="J32" s="11"/>
    </row>
    <row r="33" spans="1:10" x14ac:dyDescent="0.25">
      <c r="E33" s="1" t="s">
        <v>0</v>
      </c>
      <c r="F33" s="1" t="s">
        <v>1</v>
      </c>
      <c r="G33" s="1" t="s">
        <v>2</v>
      </c>
      <c r="H33" s="1" t="s">
        <v>3</v>
      </c>
      <c r="I33" s="1" t="s">
        <v>4</v>
      </c>
    </row>
    <row r="34" spans="1:10" x14ac:dyDescent="0.25">
      <c r="A34" s="1" t="s">
        <v>5</v>
      </c>
      <c r="B34" s="1" t="s">
        <v>6</v>
      </c>
      <c r="C34" s="1" t="s">
        <v>7</v>
      </c>
      <c r="D34" s="1" t="s">
        <v>8</v>
      </c>
      <c r="I34" s="1" t="s">
        <v>67</v>
      </c>
    </row>
    <row r="35" spans="1:10" x14ac:dyDescent="0.25">
      <c r="A35" s="1" t="s">
        <v>9</v>
      </c>
      <c r="B35" s="1" t="s">
        <v>58</v>
      </c>
      <c r="C35" s="1">
        <v>-6</v>
      </c>
      <c r="D35" s="1" t="str">
        <f>CONCATENATE(A35," ",B35," SNR=",C35,"dB")</f>
        <v>FDD EPA5 2x1 SNR=-6dB</v>
      </c>
      <c r="I35" s="1">
        <v>80</v>
      </c>
    </row>
    <row r="36" spans="1:10" x14ac:dyDescent="0.25">
      <c r="A36" s="1" t="s">
        <v>9</v>
      </c>
      <c r="B36" s="1" t="s">
        <v>57</v>
      </c>
      <c r="C36" s="1">
        <v>-6</v>
      </c>
      <c r="D36" s="1" t="str">
        <f>CONCATENATE(A36," ",B36," SNR=",C36,"dB")</f>
        <v>FDD ETU30 2x1 SNR=-6dB</v>
      </c>
      <c r="I36" s="1">
        <v>80</v>
      </c>
    </row>
    <row r="37" spans="1:10" x14ac:dyDescent="0.25">
      <c r="A37" s="1" t="s">
        <v>9</v>
      </c>
      <c r="B37" s="1" t="s">
        <v>56</v>
      </c>
      <c r="C37" s="1">
        <v>-15</v>
      </c>
      <c r="D37" s="1" t="str">
        <f>CONCATENATE(A37," ",B37," SNR=",C37,"dB")</f>
        <v>FDD EPA1 2x1 SNR=-15dB</v>
      </c>
      <c r="I37" s="1" t="s">
        <v>63</v>
      </c>
    </row>
    <row r="38" spans="1:10" x14ac:dyDescent="0.25">
      <c r="A38" s="1" t="s">
        <v>9</v>
      </c>
      <c r="B38" s="1" t="s">
        <v>55</v>
      </c>
      <c r="C38" s="1">
        <v>-15</v>
      </c>
      <c r="D38" s="1" t="str">
        <f>CONCATENATE(A38," ",B38," SNR=",C38,"dB")</f>
        <v>FDD ETU1 2x1 SNR=-15dB</v>
      </c>
      <c r="I38" s="1" t="s">
        <v>63</v>
      </c>
    </row>
    <row r="40" spans="1:10" x14ac:dyDescent="0.25">
      <c r="A40" s="11" t="s">
        <v>64</v>
      </c>
      <c r="B40" s="11"/>
      <c r="C40" s="11"/>
      <c r="D40" s="11"/>
      <c r="E40" s="11"/>
      <c r="F40" s="11"/>
      <c r="G40" s="11"/>
      <c r="H40" s="11"/>
      <c r="I40" s="11"/>
      <c r="J40" s="11"/>
    </row>
    <row r="41" spans="1:10" x14ac:dyDescent="0.25">
      <c r="E41" s="11" t="s">
        <v>10</v>
      </c>
      <c r="F41" s="11"/>
      <c r="G41" s="11"/>
      <c r="H41" s="11"/>
      <c r="I41" s="11"/>
      <c r="J41" s="11"/>
    </row>
    <row r="42" spans="1:10" x14ac:dyDescent="0.25">
      <c r="E42" s="1" t="s">
        <v>0</v>
      </c>
      <c r="F42" s="1" t="s">
        <v>1</v>
      </c>
      <c r="G42" s="1" t="s">
        <v>2</v>
      </c>
      <c r="H42" s="1" t="s">
        <v>3</v>
      </c>
      <c r="I42" s="1" t="s">
        <v>4</v>
      </c>
    </row>
    <row r="43" spans="1:10" x14ac:dyDescent="0.25">
      <c r="A43" s="1" t="s">
        <v>5</v>
      </c>
      <c r="B43" s="1" t="s">
        <v>6</v>
      </c>
      <c r="C43" s="1" t="s">
        <v>7</v>
      </c>
      <c r="D43" s="1" t="s">
        <v>8</v>
      </c>
      <c r="I43" s="1" t="s">
        <v>67</v>
      </c>
    </row>
    <row r="44" spans="1:10" x14ac:dyDescent="0.25">
      <c r="A44" s="1" t="s">
        <v>9</v>
      </c>
      <c r="B44" s="1" t="s">
        <v>58</v>
      </c>
      <c r="C44" s="1">
        <v>-6</v>
      </c>
      <c r="D44" s="1" t="str">
        <f>CONCATENATE(A44," ",B44," SNR=",C44,"dB")</f>
        <v>FDD EPA5 2x1 SNR=-6dB</v>
      </c>
      <c r="I44" s="1" t="s">
        <v>65</v>
      </c>
    </row>
    <row r="45" spans="1:10" x14ac:dyDescent="0.25">
      <c r="A45" s="1" t="s">
        <v>9</v>
      </c>
      <c r="B45" s="1" t="s">
        <v>57</v>
      </c>
      <c r="C45" s="1">
        <v>-6</v>
      </c>
      <c r="D45" s="1" t="str">
        <f>CONCATENATE(A45," ",B45," SNR=",C45,"dB")</f>
        <v>FDD ETU30 2x1 SNR=-6dB</v>
      </c>
      <c r="I45" s="1" t="s">
        <v>65</v>
      </c>
    </row>
    <row r="46" spans="1:10" x14ac:dyDescent="0.25">
      <c r="A46" s="1" t="s">
        <v>9</v>
      </c>
      <c r="B46" s="1" t="s">
        <v>56</v>
      </c>
      <c r="C46" s="1">
        <v>-15</v>
      </c>
      <c r="D46" s="1" t="str">
        <f>CONCATENATE(A46," ",B46," SNR=",C46,"dB")</f>
        <v>FDD EPA1 2x1 SNR=-15dB</v>
      </c>
      <c r="I46" s="1" t="s">
        <v>66</v>
      </c>
    </row>
    <row r="47" spans="1:10" x14ac:dyDescent="0.25">
      <c r="A47" s="1" t="s">
        <v>9</v>
      </c>
      <c r="B47" s="1" t="s">
        <v>55</v>
      </c>
      <c r="C47" s="1">
        <v>-15</v>
      </c>
      <c r="D47" s="1" t="str">
        <f>CONCATENATE(A47," ",B47," SNR=",C47,"dB")</f>
        <v>FDD ETU1 2x1 SNR=-15dB</v>
      </c>
      <c r="I47" s="1" t="s">
        <v>66</v>
      </c>
    </row>
  </sheetData>
  <mergeCells count="8">
    <mergeCell ref="E32:J32"/>
    <mergeCell ref="A40:J40"/>
    <mergeCell ref="E41:J41"/>
    <mergeCell ref="A22:J22"/>
    <mergeCell ref="L22:U22"/>
    <mergeCell ref="E23:J23"/>
    <mergeCell ref="P23:U23"/>
    <mergeCell ref="A31:J3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workbookViewId="0">
      <selection activeCell="D3" sqref="D3:D4"/>
    </sheetView>
  </sheetViews>
  <sheetFormatPr defaultRowHeight="15" x14ac:dyDescent="0.25"/>
  <cols>
    <col min="1" max="1" width="9.140625" style="3"/>
    <col min="2" max="2" width="37.28515625" style="3" bestFit="1" customWidth="1"/>
    <col min="3" max="3" width="53.7109375" style="3" bestFit="1" customWidth="1"/>
    <col min="4" max="4" width="10.7109375" style="3" customWidth="1"/>
    <col min="5" max="5" width="48.28515625" style="3" bestFit="1" customWidth="1"/>
    <col min="6" max="6" width="44.140625" style="3" bestFit="1" customWidth="1"/>
    <col min="7" max="7" width="8" style="3" customWidth="1"/>
    <col min="8" max="16384" width="9.140625" style="3"/>
  </cols>
  <sheetData>
    <row r="1" spans="2:7" ht="15.75" thickBot="1" x14ac:dyDescent="0.3"/>
    <row r="2" spans="2:7" ht="15.75" thickBot="1" x14ac:dyDescent="0.3">
      <c r="B2" s="6" t="s">
        <v>19</v>
      </c>
      <c r="C2" s="4" t="s">
        <v>20</v>
      </c>
      <c r="D2" s="4" t="s">
        <v>21</v>
      </c>
      <c r="E2" s="5" t="s">
        <v>22</v>
      </c>
      <c r="F2" s="5" t="s">
        <v>23</v>
      </c>
      <c r="G2" s="4" t="s">
        <v>24</v>
      </c>
    </row>
    <row r="3" spans="2:7" ht="18" x14ac:dyDescent="0.25">
      <c r="B3" s="12" t="s">
        <v>25</v>
      </c>
      <c r="C3" s="14" t="s">
        <v>37</v>
      </c>
      <c r="D3" s="14">
        <v>130</v>
      </c>
      <c r="E3" s="7" t="s">
        <v>38</v>
      </c>
      <c r="F3" s="8" t="s">
        <v>39</v>
      </c>
      <c r="G3" s="14" t="s">
        <v>26</v>
      </c>
    </row>
    <row r="4" spans="2:7" ht="18.75" thickBot="1" x14ac:dyDescent="0.3">
      <c r="B4" s="13"/>
      <c r="C4" s="15"/>
      <c r="D4" s="15"/>
      <c r="E4" s="9" t="s">
        <v>40</v>
      </c>
      <c r="F4" s="10" t="s">
        <v>41</v>
      </c>
      <c r="G4" s="15"/>
    </row>
    <row r="5" spans="2:7" ht="18" x14ac:dyDescent="0.25">
      <c r="B5" s="12" t="s">
        <v>27</v>
      </c>
      <c r="C5" s="8" t="s">
        <v>42</v>
      </c>
      <c r="D5" s="17">
        <v>1330</v>
      </c>
      <c r="E5" s="12" t="s">
        <v>29</v>
      </c>
      <c r="F5" s="12" t="s">
        <v>30</v>
      </c>
      <c r="G5" s="14" t="s">
        <v>31</v>
      </c>
    </row>
    <row r="6" spans="2:7" x14ac:dyDescent="0.25">
      <c r="B6" s="16"/>
      <c r="C6" s="8" t="s">
        <v>28</v>
      </c>
      <c r="D6" s="18"/>
      <c r="E6" s="16"/>
      <c r="F6" s="16"/>
      <c r="G6" s="20"/>
    </row>
    <row r="7" spans="2:7" ht="18.75" thickBot="1" x14ac:dyDescent="0.3">
      <c r="B7" s="13"/>
      <c r="C7" s="10" t="s">
        <v>43</v>
      </c>
      <c r="D7" s="19"/>
      <c r="E7" s="13"/>
      <c r="F7" s="13"/>
      <c r="G7" s="15"/>
    </row>
    <row r="8" spans="2:7" ht="18" x14ac:dyDescent="0.25">
      <c r="B8" s="12" t="s">
        <v>32</v>
      </c>
      <c r="C8" s="8" t="s">
        <v>44</v>
      </c>
      <c r="D8" s="14">
        <v>1445</v>
      </c>
      <c r="E8" s="12" t="s">
        <v>45</v>
      </c>
      <c r="F8" s="7" t="s">
        <v>46</v>
      </c>
      <c r="G8" s="14" t="s">
        <v>33</v>
      </c>
    </row>
    <row r="9" spans="2:7" ht="18" x14ac:dyDescent="0.25">
      <c r="B9" s="16"/>
      <c r="C9" s="8" t="s">
        <v>28</v>
      </c>
      <c r="D9" s="20"/>
      <c r="E9" s="16"/>
      <c r="F9" s="7" t="s">
        <v>47</v>
      </c>
      <c r="G9" s="20"/>
    </row>
    <row r="10" spans="2:7" ht="18.75" thickBot="1" x14ac:dyDescent="0.3">
      <c r="B10" s="13"/>
      <c r="C10" s="10" t="s">
        <v>48</v>
      </c>
      <c r="D10" s="15"/>
      <c r="E10" s="13"/>
      <c r="F10" s="9"/>
      <c r="G10" s="15"/>
    </row>
    <row r="11" spans="2:7" ht="60.75" customHeight="1" x14ac:dyDescent="0.25">
      <c r="B11" s="12" t="s">
        <v>34</v>
      </c>
      <c r="C11" s="14" t="s">
        <v>49</v>
      </c>
      <c r="D11" s="14">
        <v>1930</v>
      </c>
      <c r="E11" s="7" t="s">
        <v>50</v>
      </c>
      <c r="F11" s="7" t="s">
        <v>51</v>
      </c>
      <c r="G11" s="14" t="s">
        <v>35</v>
      </c>
    </row>
    <row r="12" spans="2:7" ht="18.75" thickBot="1" x14ac:dyDescent="0.3">
      <c r="B12" s="13"/>
      <c r="C12" s="15"/>
      <c r="D12" s="15"/>
      <c r="E12" s="9" t="s">
        <v>52</v>
      </c>
      <c r="F12" s="9" t="s">
        <v>53</v>
      </c>
      <c r="G12" s="15"/>
    </row>
    <row r="13" spans="2:7" ht="15.75" thickBot="1" x14ac:dyDescent="0.3">
      <c r="B13" s="21" t="s">
        <v>36</v>
      </c>
      <c r="C13" s="22"/>
      <c r="D13" s="22"/>
      <c r="E13" s="22"/>
      <c r="F13" s="22"/>
      <c r="G13" s="23"/>
    </row>
  </sheetData>
  <mergeCells count="18">
    <mergeCell ref="B13:G13"/>
    <mergeCell ref="B8:B10"/>
    <mergeCell ref="D8:D10"/>
    <mergeCell ref="E8:E10"/>
    <mergeCell ref="G8:G10"/>
    <mergeCell ref="B11:B12"/>
    <mergeCell ref="C11:C12"/>
    <mergeCell ref="D11:D12"/>
    <mergeCell ref="G11:G12"/>
    <mergeCell ref="B3:B4"/>
    <mergeCell ref="C3:C4"/>
    <mergeCell ref="D3:D4"/>
    <mergeCell ref="G3:G4"/>
    <mergeCell ref="B5:B7"/>
    <mergeCell ref="D5:D7"/>
    <mergeCell ref="E5:E7"/>
    <mergeCell ref="F5:F7"/>
    <mergeCell ref="G5:G7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results</vt:lpstr>
      <vt:lpstr>impact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keywords>CTPClassification=CTP_PUBLIC:VisualMarkings=</cp:keywords>
  <cp:lastModifiedBy>Ioffe, Anatoliy</cp:lastModifiedBy>
  <dcterms:created xsi:type="dcterms:W3CDTF">2016-10-06T06:36:07Z</dcterms:created>
  <dcterms:modified xsi:type="dcterms:W3CDTF">2016-11-16T04:17:16Z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646b0c40-57ce-4580-b1b1-6dab64976167</vt:lpwstr>
  </property>
  <property fmtid="{D5CDD505-2E9C-101B-9397-08002B2CF9AE}" pid="3" name="CTP_TimeStamp">
    <vt:lpwstr>2016-11-16 04:17:16Z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